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2135"/>
  </bookViews>
  <sheets>
    <sheet name="LOIS W" sheetId="20456" r:id="rId1"/>
  </sheets>
  <definedNames>
    <definedName name="_xlnm.Print_Area" localSheetId="0">'LOIS W'!$A$1:$P$17</definedName>
    <definedName name="_xlnm.Print_Titles" localSheetId="0">'LOIS W'!$1:$6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7" i="20456" l="1"/>
  <c r="M17" i="20456"/>
  <c r="L17" i="20456"/>
  <c r="K17" i="20456"/>
  <c r="J17" i="20456"/>
  <c r="I17" i="20456"/>
  <c r="H17" i="20456"/>
  <c r="G17" i="20456"/>
  <c r="F17" i="20456"/>
  <c r="N16" i="20456"/>
  <c r="M16" i="20456"/>
  <c r="L16" i="20456"/>
  <c r="K16" i="20456"/>
  <c r="J16" i="20456"/>
  <c r="I16" i="20456"/>
  <c r="H16" i="20456"/>
  <c r="G16" i="20456"/>
  <c r="F16" i="20456"/>
  <c r="N15" i="20456"/>
  <c r="M15" i="20456"/>
  <c r="L15" i="20456"/>
  <c r="K15" i="20456"/>
  <c r="J15" i="20456"/>
  <c r="I15" i="20456"/>
  <c r="H15" i="20456"/>
  <c r="G15" i="20456"/>
  <c r="F15" i="20456"/>
  <c r="N14" i="20456"/>
  <c r="N13" i="20456"/>
  <c r="N12" i="20456"/>
  <c r="M12" i="20456"/>
  <c r="L12" i="20456"/>
  <c r="K12" i="20456"/>
  <c r="J12" i="20456"/>
  <c r="I12" i="20456"/>
  <c r="H12" i="20456"/>
  <c r="G12" i="20456"/>
  <c r="F12" i="20456"/>
  <c r="N11" i="20456"/>
  <c r="N10" i="20456"/>
  <c r="N9" i="20456"/>
  <c r="M9" i="20456"/>
  <c r="L9" i="20456"/>
  <c r="K9" i="20456"/>
  <c r="J9" i="20456"/>
  <c r="I9" i="20456"/>
  <c r="H9" i="20456"/>
  <c r="G9" i="20456"/>
  <c r="F9" i="20456"/>
  <c r="N8" i="20456"/>
  <c r="N7" i="20456"/>
  <c r="N5" i="20456"/>
</calcChain>
</file>

<file path=xl/sharedStrings.xml><?xml version="1.0" encoding="utf-8"?>
<sst xmlns="http://schemas.openxmlformats.org/spreadsheetml/2006/main" count="25" uniqueCount="22">
  <si>
    <t>woman jeans offer</t>
  </si>
  <si>
    <t>Art.-Nr. / art. no.</t>
  </si>
  <si>
    <t>Artikel / article</t>
  </si>
  <si>
    <t>Farbe / color</t>
  </si>
  <si>
    <t>Abbildung / image</t>
  </si>
  <si>
    <t>L/W</t>
  </si>
  <si>
    <t>24</t>
  </si>
  <si>
    <t>26</t>
  </si>
  <si>
    <t>Total</t>
  </si>
  <si>
    <t>Ihr Einkaufspreis</t>
  </si>
  <si>
    <t>UVP / RRP</t>
  </si>
  <si>
    <t>LSLMU - SK01</t>
  </si>
  <si>
    <t>SKINNY FIT 98% COTTON</t>
  </si>
  <si>
    <t>ADONIS WASH</t>
  </si>
  <si>
    <t>Subtotal</t>
  </si>
  <si>
    <t>LSLMU - SK02</t>
  </si>
  <si>
    <t xml:space="preserve">SKINNY FIT 98% COTTON 2% ELASTANE DENIM </t>
  </si>
  <si>
    <t>AJANIA WASH</t>
  </si>
  <si>
    <t>LSLMU - SK03</t>
  </si>
  <si>
    <t>SKINNY FIT 98% COTTON 2% ELASTANE DENIM</t>
  </si>
  <si>
    <t>APERA WASH</t>
  </si>
  <si>
    <t>Prozent / percent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</si>
</sst>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0\ &quot;€&quot;"/>
  </numFmts>
  <fonts count="14">
    <font>
      <sz val="10"/>
      <name val="Arial"/>
      <charset val="134"/>
    </font>
    <font>
      <sz val="10"/>
      <color rgb="FF0000FF"/>
      <name val="Arial"/>
      <charset val="134"/>
    </font>
    <font>
      <sz val="10"/>
      <name val="Arial"/>
      <charset val="134"/>
    </font>
    <font>
      <b/>
      <sz val="10"/>
      <name val="Arial"/>
      <charset val="134"/>
    </font>
    <font>
      <b/>
      <sz val="10"/>
      <color rgb="FF0000FF"/>
      <name val="Arial"/>
      <charset val="134"/>
    </font>
    <font>
      <b/>
      <i/>
      <sz val="10"/>
      <color rgb="FF0000FF"/>
      <name val="Arial"/>
      <charset val="134"/>
    </font>
    <font>
      <i/>
      <sz val="10"/>
      <color rgb="FF0000FF"/>
      <name val="Arial"/>
      <charset val="134"/>
    </font>
    <font>
      <b/>
      <i/>
      <u/>
      <sz val="11"/>
      <color indexed="12"/>
      <name val="Arial"/>
      <charset val="134"/>
    </font>
    <font>
      <sz val="11"/>
      <name val="Arial"/>
      <charset val="134"/>
    </font>
    <font>
      <b/>
      <sz val="11"/>
      <name val="Arial"/>
      <charset val="134"/>
    </font>
    <font>
      <b/>
      <sz val="10"/>
      <color indexed="8"/>
      <name val="Arial"/>
      <charset val="134"/>
    </font>
    <font>
      <b/>
      <sz val="10"/>
      <color theme="0"/>
      <name val="Arial"/>
      <charset val="134"/>
    </font>
    <font>
      <sz val="11"/>
      <color theme="1"/>
      <name val="Calibri"/>
      <charset val="134"/>
      <scheme val="minor"/>
    </font>
    <font>
      <sz val="10"/>
      <color rgb="FF000000"/>
      <name val="Times New Roman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0" fontId="12" fillId="0" borderId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</cellStyleXfs>
  <cellXfs count="8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 wrapText="1"/>
    </xf>
    <xf numFmtId="3" fontId="7" fillId="0" borderId="0" xfId="0" applyNumberFormat="1" applyFont="1" applyAlignment="1">
      <alignment horizontal="left" vertical="center"/>
    </xf>
    <xf numFmtId="3" fontId="7" fillId="0" borderId="0" xfId="0" applyNumberFormat="1" applyFont="1" applyAlignment="1">
      <alignment vertical="center"/>
    </xf>
    <xf numFmtId="3" fontId="7" fillId="0" borderId="0" xfId="0" applyNumberFormat="1" applyFont="1" applyAlignment="1">
      <alignment horizontal="center" vertical="center"/>
    </xf>
    <xf numFmtId="3" fontId="8" fillId="0" borderId="0" xfId="0" applyNumberFormat="1" applyFont="1" applyAlignment="1">
      <alignment horizontal="left" vertical="center"/>
    </xf>
    <xf numFmtId="9" fontId="5" fillId="0" borderId="0" xfId="1" applyFont="1" applyFill="1" applyBorder="1" applyAlignment="1">
      <alignment horizontal="center" vertical="center" wrapText="1"/>
    </xf>
    <xf numFmtId="0" fontId="5" fillId="0" borderId="0" xfId="1" applyNumberFormat="1" applyFont="1" applyFill="1" applyBorder="1" applyAlignment="1">
      <alignment horizontal="center" vertical="center" wrapText="1"/>
    </xf>
    <xf numFmtId="168" fontId="5" fillId="0" borderId="0" xfId="1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3" fontId="9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168" fontId="4" fillId="2" borderId="5" xfId="0" applyNumberFormat="1" applyFont="1" applyFill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3" fontId="2" fillId="0" borderId="11" xfId="0" applyNumberFormat="1" applyFont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center" vertical="center" wrapText="1"/>
    </xf>
    <xf numFmtId="168" fontId="4" fillId="2" borderId="9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 wrapText="1"/>
    </xf>
    <xf numFmtId="3" fontId="2" fillId="0" borderId="15" xfId="0" applyNumberFormat="1" applyFont="1" applyBorder="1" applyAlignment="1">
      <alignment horizontal="center" vertical="center" wrapText="1"/>
    </xf>
    <xf numFmtId="3" fontId="2" fillId="0" borderId="16" xfId="0" applyNumberFormat="1" applyFont="1" applyBorder="1" applyAlignment="1">
      <alignment horizontal="center" vertical="center" wrapText="1"/>
    </xf>
    <xf numFmtId="168" fontId="4" fillId="2" borderId="17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11" fillId="2" borderId="5" xfId="0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3" fontId="4" fillId="0" borderId="12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3" fontId="4" fillId="0" borderId="11" xfId="0" applyNumberFormat="1" applyFont="1" applyBorder="1" applyAlignment="1">
      <alignment horizontal="center" vertical="center" wrapText="1"/>
    </xf>
    <xf numFmtId="3" fontId="11" fillId="2" borderId="9" xfId="0" applyNumberFormat="1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 wrapText="1"/>
    </xf>
    <xf numFmtId="3" fontId="4" fillId="0" borderId="16" xfId="0" applyNumberFormat="1" applyFont="1" applyBorder="1" applyAlignment="1">
      <alignment horizontal="center" vertical="center" wrapText="1"/>
    </xf>
    <xf numFmtId="3" fontId="4" fillId="0" borderId="17" xfId="0" applyNumberFormat="1" applyFont="1" applyBorder="1" applyAlignment="1">
      <alignment horizontal="center" vertical="center" wrapText="1"/>
    </xf>
    <xf numFmtId="9" fontId="4" fillId="0" borderId="14" xfId="1" applyFont="1" applyBorder="1" applyAlignment="1" applyProtection="1">
      <alignment horizontal="center" vertical="center" wrapText="1"/>
    </xf>
    <xf numFmtId="9" fontId="4" fillId="0" borderId="15" xfId="1" applyFont="1" applyBorder="1" applyAlignment="1" applyProtection="1">
      <alignment horizontal="center" vertical="center" wrapText="1"/>
    </xf>
    <xf numFmtId="9" fontId="4" fillId="0" borderId="16" xfId="1" applyFont="1" applyBorder="1" applyAlignment="1" applyProtection="1">
      <alignment horizontal="center" vertical="center" wrapText="1"/>
    </xf>
    <xf numFmtId="9" fontId="4" fillId="0" borderId="17" xfId="1" applyFont="1" applyBorder="1" applyAlignment="1" applyProtection="1">
      <alignment horizontal="center" vertical="center" wrapText="1"/>
    </xf>
    <xf numFmtId="9" fontId="11" fillId="2" borderId="17" xfId="1" applyFont="1" applyFill="1" applyBorder="1" applyAlignment="1" applyProtection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4" fillId="0" borderId="10" xfId="0" quotePrefix="1" applyFont="1" applyBorder="1" applyAlignment="1">
      <alignment horizontal="center" vertical="center" wrapText="1"/>
    </xf>
    <xf numFmtId="0" fontId="4" fillId="0" borderId="14" xfId="0" quotePrefix="1" applyFont="1" applyBorder="1" applyAlignment="1">
      <alignment horizontal="center" vertical="center" wrapText="1"/>
    </xf>
    <xf numFmtId="0" fontId="3" fillId="0" borderId="6" xfId="0" quotePrefix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quotePrefix="1" applyFont="1" applyBorder="1" applyAlignment="1">
      <alignment horizontal="center" vertical="center" wrapText="1"/>
    </xf>
    <xf numFmtId="0" fontId="3" fillId="0" borderId="7" xfId="0" quotePrefix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1" xfId="0" quotePrefix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3" fontId="3" fillId="0" borderId="16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168" fontId="11" fillId="2" borderId="13" xfId="0" applyNumberFormat="1" applyFont="1" applyFill="1" applyBorder="1" applyAlignment="1">
      <alignment horizontal="center" vertical="center" wrapText="1"/>
    </xf>
    <xf numFmtId="168" fontId="11" fillId="2" borderId="18" xfId="0" applyNumberFormat="1" applyFont="1" applyFill="1" applyBorder="1" applyAlignment="1">
      <alignment horizontal="center" vertical="center" wrapText="1"/>
    </xf>
    <xf numFmtId="168" fontId="4" fillId="2" borderId="9" xfId="0" applyNumberFormat="1" applyFont="1" applyFill="1" applyBorder="1" applyAlignment="1">
      <alignment horizontal="center" vertical="center" wrapText="1"/>
    </xf>
    <xf numFmtId="168" fontId="4" fillId="2" borderId="17" xfId="0" applyNumberFormat="1" applyFont="1" applyFill="1" applyBorder="1" applyAlignment="1">
      <alignment horizontal="center" vertical="center" wrapText="1"/>
    </xf>
  </cellXfs>
  <cellStyles count="6">
    <cellStyle name="Normal" xfId="0" builtinId="0"/>
    <cellStyle name="Normal 2" xfId="2"/>
    <cellStyle name="Percent" xfId="1" builtinId="5"/>
    <cellStyle name="Prozent 2" xfId="3"/>
    <cellStyle name="Prozent 3" xfId="4"/>
    <cellStyle name="Standard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885825</xdr:colOff>
      <xdr:row>4</xdr:row>
      <xdr:rowOff>9525</xdr:rowOff>
    </xdr:to>
    <xdr:pic>
      <xdr:nvPicPr>
        <xdr:cNvPr id="17731" name="Grafik 1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8858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219075</xdr:colOff>
      <xdr:row>6</xdr:row>
      <xdr:rowOff>47625</xdr:rowOff>
    </xdr:from>
    <xdr:to>
      <xdr:col>3</xdr:col>
      <xdr:colOff>2819400</xdr:colOff>
      <xdr:row>7</xdr:row>
      <xdr:rowOff>1219200</xdr:rowOff>
    </xdr:to>
    <xdr:pic>
      <xdr:nvPicPr>
        <xdr:cNvPr id="17732" name="Grafik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1375" y="1447800"/>
          <a:ext cx="2600325" cy="2440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342900</xdr:colOff>
      <xdr:row>9</xdr:row>
      <xdr:rowOff>47625</xdr:rowOff>
    </xdr:from>
    <xdr:to>
      <xdr:col>3</xdr:col>
      <xdr:colOff>2695575</xdr:colOff>
      <xdr:row>10</xdr:row>
      <xdr:rowOff>1238250</xdr:rowOff>
    </xdr:to>
    <xdr:pic>
      <xdr:nvPicPr>
        <xdr:cNvPr id="17733" name="Grafik 2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05200" y="4157980"/>
          <a:ext cx="2352675" cy="2459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342900</xdr:colOff>
      <xdr:row>12</xdr:row>
      <xdr:rowOff>38100</xdr:rowOff>
    </xdr:from>
    <xdr:to>
      <xdr:col>3</xdr:col>
      <xdr:colOff>2809875</xdr:colOff>
      <xdr:row>13</xdr:row>
      <xdr:rowOff>1190625</xdr:rowOff>
    </xdr:to>
    <xdr:pic>
      <xdr:nvPicPr>
        <xdr:cNvPr id="17734" name="Grafik 3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05200" y="6858635"/>
          <a:ext cx="2466975" cy="24218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7"/>
  <sheetViews>
    <sheetView tabSelected="1" zoomScaleSheetLayoutView="85" workbookViewId="0">
      <selection activeCell="S8" sqref="S8"/>
    </sheetView>
  </sheetViews>
  <sheetFormatPr defaultColWidth="11.42578125" defaultRowHeight="12.75"/>
  <cols>
    <col min="1" max="1" width="20.28515625" style="2" customWidth="1"/>
    <col min="2" max="2" width="14.5703125" style="3" customWidth="1"/>
    <col min="3" max="3" width="12.5703125" style="2" customWidth="1"/>
    <col min="4" max="4" width="46.28515625" style="3" customWidth="1"/>
    <col min="5" max="9" width="5.140625" style="4" customWidth="1"/>
    <col min="10" max="13" width="5.7109375" style="4" customWidth="1"/>
    <col min="14" max="14" width="9.140625" style="4" customWidth="1"/>
    <col min="15" max="15" width="8.85546875" style="4" customWidth="1"/>
    <col min="16" max="16" width="9.140625" style="5" customWidth="1"/>
    <col min="17" max="16384" width="11.42578125" style="3"/>
  </cols>
  <sheetData>
    <row r="2" spans="1:16">
      <c r="E2" s="6"/>
      <c r="F2" s="6"/>
      <c r="G2" s="6"/>
      <c r="H2" s="6"/>
      <c r="I2" s="6"/>
      <c r="J2" s="7"/>
      <c r="K2" s="7"/>
      <c r="L2" s="7"/>
      <c r="M2" s="7"/>
      <c r="N2" s="8"/>
      <c r="O2" s="8"/>
      <c r="P2" s="9"/>
    </row>
    <row r="3" spans="1:16">
      <c r="A3" s="10"/>
      <c r="B3" s="11"/>
      <c r="C3" s="10"/>
      <c r="D3" s="12"/>
      <c r="E3" s="13"/>
      <c r="F3" s="13"/>
      <c r="G3" s="13"/>
      <c r="H3" s="13"/>
      <c r="I3" s="13"/>
      <c r="J3" s="14"/>
      <c r="K3" s="14"/>
      <c r="L3" s="14"/>
      <c r="M3" s="14"/>
      <c r="N3" s="8"/>
      <c r="O3" s="8"/>
      <c r="P3" s="9"/>
    </row>
    <row r="4" spans="1:16" ht="15" customHeight="1">
      <c r="A4" s="10"/>
      <c r="B4" s="11"/>
      <c r="C4" s="10"/>
      <c r="D4" s="12"/>
      <c r="E4" s="13"/>
      <c r="F4" s="13"/>
      <c r="G4" s="13"/>
      <c r="H4" s="13"/>
      <c r="I4" s="13"/>
      <c r="J4" s="14"/>
      <c r="K4" s="14"/>
      <c r="L4" s="14"/>
      <c r="M4" s="14"/>
      <c r="N4" s="8"/>
      <c r="O4" s="8"/>
      <c r="P4" s="9"/>
    </row>
    <row r="5" spans="1:16" ht="15" customHeight="1">
      <c r="A5" s="15" t="s">
        <v>0</v>
      </c>
      <c r="B5" s="16"/>
      <c r="C5" s="17"/>
      <c r="D5" s="18"/>
      <c r="E5" s="13"/>
      <c r="F5" s="13"/>
      <c r="G5" s="13"/>
      <c r="H5" s="13"/>
      <c r="I5" s="13"/>
      <c r="J5" s="19"/>
      <c r="K5" s="19"/>
      <c r="L5" s="19"/>
      <c r="M5" s="19"/>
      <c r="N5" s="20">
        <f>N7+N8+N10+N11+N13+N14</f>
        <v>2038</v>
      </c>
      <c r="O5" s="19"/>
      <c r="P5" s="21"/>
    </row>
    <row r="6" spans="1:16" ht="42" customHeight="1">
      <c r="A6" s="22" t="s">
        <v>1</v>
      </c>
      <c r="B6" s="23" t="s">
        <v>2</v>
      </c>
      <c r="C6" s="23" t="s">
        <v>3</v>
      </c>
      <c r="D6" s="24" t="s">
        <v>4</v>
      </c>
      <c r="E6" s="25" t="s">
        <v>5</v>
      </c>
      <c r="F6" s="26" t="s">
        <v>6</v>
      </c>
      <c r="G6" s="27" t="s">
        <v>7</v>
      </c>
      <c r="H6" s="28">
        <v>27</v>
      </c>
      <c r="I6" s="28">
        <v>28</v>
      </c>
      <c r="J6" s="29">
        <v>29</v>
      </c>
      <c r="K6" s="29">
        <v>30</v>
      </c>
      <c r="L6" s="29">
        <v>31</v>
      </c>
      <c r="M6" s="30">
        <v>32</v>
      </c>
      <c r="N6" s="31" t="s">
        <v>8</v>
      </c>
      <c r="O6" s="32" t="s">
        <v>9</v>
      </c>
      <c r="P6" s="33" t="s">
        <v>10</v>
      </c>
    </row>
    <row r="7" spans="1:16" ht="99.95" customHeight="1">
      <c r="A7" s="69" t="s">
        <v>11</v>
      </c>
      <c r="B7" s="72" t="s">
        <v>12</v>
      </c>
      <c r="C7" s="75" t="s">
        <v>13</v>
      </c>
      <c r="D7" s="77"/>
      <c r="E7" s="34">
        <v>32</v>
      </c>
      <c r="F7" s="35">
        <v>31</v>
      </c>
      <c r="G7" s="36">
        <v>57</v>
      </c>
      <c r="H7" s="36">
        <v>59</v>
      </c>
      <c r="I7" s="36">
        <v>114</v>
      </c>
      <c r="J7" s="36"/>
      <c r="K7" s="36"/>
      <c r="L7" s="36"/>
      <c r="M7" s="37"/>
      <c r="N7" s="34">
        <f>SUM(F7:M7)</f>
        <v>261</v>
      </c>
      <c r="O7" s="80"/>
      <c r="P7" s="82">
        <v>99</v>
      </c>
    </row>
    <row r="8" spans="1:16" ht="99.95" customHeight="1">
      <c r="A8" s="70"/>
      <c r="B8" s="73"/>
      <c r="C8" s="73"/>
      <c r="D8" s="78"/>
      <c r="E8" s="39">
        <v>34</v>
      </c>
      <c r="F8" s="40"/>
      <c r="G8" s="41"/>
      <c r="H8" s="41">
        <v>92</v>
      </c>
      <c r="I8" s="41">
        <v>92</v>
      </c>
      <c r="J8" s="41">
        <v>119</v>
      </c>
      <c r="K8" s="41">
        <v>92</v>
      </c>
      <c r="L8" s="41">
        <v>32</v>
      </c>
      <c r="M8" s="42">
        <v>57</v>
      </c>
      <c r="N8" s="39">
        <f>SUM(F8:M8)</f>
        <v>484</v>
      </c>
      <c r="O8" s="81"/>
      <c r="P8" s="83"/>
    </row>
    <row r="9" spans="1:16">
      <c r="A9" s="66" t="s">
        <v>14</v>
      </c>
      <c r="B9" s="44"/>
      <c r="C9" s="28"/>
      <c r="D9" s="45"/>
      <c r="E9" s="46"/>
      <c r="F9" s="47">
        <f t="shared" ref="F9:N9" si="0">SUM(F7:F8)</f>
        <v>31</v>
      </c>
      <c r="G9" s="48">
        <f t="shared" si="0"/>
        <v>57</v>
      </c>
      <c r="H9" s="48">
        <f t="shared" si="0"/>
        <v>151</v>
      </c>
      <c r="I9" s="48">
        <f t="shared" si="0"/>
        <v>206</v>
      </c>
      <c r="J9" s="48">
        <f t="shared" si="0"/>
        <v>119</v>
      </c>
      <c r="K9" s="48">
        <f t="shared" si="0"/>
        <v>92</v>
      </c>
      <c r="L9" s="48">
        <f t="shared" si="0"/>
        <v>32</v>
      </c>
      <c r="M9" s="45">
        <f t="shared" si="0"/>
        <v>57</v>
      </c>
      <c r="N9" s="46">
        <f t="shared" si="0"/>
        <v>745</v>
      </c>
      <c r="O9" s="49"/>
      <c r="P9" s="33"/>
    </row>
    <row r="10" spans="1:16" ht="99.95" customHeight="1">
      <c r="A10" s="71" t="s">
        <v>15</v>
      </c>
      <c r="B10" s="74" t="s">
        <v>16</v>
      </c>
      <c r="C10" s="76" t="s">
        <v>17</v>
      </c>
      <c r="D10" s="79"/>
      <c r="E10" s="34">
        <v>32</v>
      </c>
      <c r="F10" s="35">
        <v>27</v>
      </c>
      <c r="G10" s="36">
        <v>52</v>
      </c>
      <c r="H10" s="36">
        <v>56</v>
      </c>
      <c r="I10" s="36">
        <v>103</v>
      </c>
      <c r="J10" s="36"/>
      <c r="K10" s="36"/>
      <c r="L10" s="36"/>
      <c r="M10" s="37"/>
      <c r="N10" s="34">
        <f>SUM(F10:M10)</f>
        <v>238</v>
      </c>
      <c r="O10" s="80"/>
      <c r="P10" s="82">
        <v>99</v>
      </c>
    </row>
    <row r="11" spans="1:16" ht="99.95" customHeight="1">
      <c r="A11" s="70"/>
      <c r="B11" s="73"/>
      <c r="C11" s="73"/>
      <c r="D11" s="78"/>
      <c r="E11" s="39">
        <v>34</v>
      </c>
      <c r="F11" s="40"/>
      <c r="G11" s="41"/>
      <c r="H11" s="41">
        <v>83</v>
      </c>
      <c r="I11" s="41">
        <v>83</v>
      </c>
      <c r="J11" s="41">
        <v>104</v>
      </c>
      <c r="K11" s="41">
        <v>78</v>
      </c>
      <c r="L11" s="41">
        <v>27</v>
      </c>
      <c r="M11" s="42">
        <v>47</v>
      </c>
      <c r="N11" s="39">
        <f>SUM(F11:M11)</f>
        <v>422</v>
      </c>
      <c r="O11" s="81"/>
      <c r="P11" s="83"/>
    </row>
    <row r="12" spans="1:16">
      <c r="A12" s="66" t="s">
        <v>14</v>
      </c>
      <c r="B12" s="44"/>
      <c r="C12" s="28"/>
      <c r="D12" s="45"/>
      <c r="E12" s="46"/>
      <c r="F12" s="47">
        <f t="shared" ref="F12:N12" si="1">SUM(F10:F11)</f>
        <v>27</v>
      </c>
      <c r="G12" s="48">
        <f t="shared" si="1"/>
        <v>52</v>
      </c>
      <c r="H12" s="48">
        <f t="shared" si="1"/>
        <v>139</v>
      </c>
      <c r="I12" s="48">
        <f t="shared" si="1"/>
        <v>186</v>
      </c>
      <c r="J12" s="48">
        <f t="shared" si="1"/>
        <v>104</v>
      </c>
      <c r="K12" s="48">
        <f t="shared" si="1"/>
        <v>78</v>
      </c>
      <c r="L12" s="48">
        <f t="shared" si="1"/>
        <v>27</v>
      </c>
      <c r="M12" s="45">
        <f t="shared" si="1"/>
        <v>47</v>
      </c>
      <c r="N12" s="46">
        <f t="shared" si="1"/>
        <v>660</v>
      </c>
      <c r="O12" s="49"/>
      <c r="P12" s="33"/>
    </row>
    <row r="13" spans="1:16" ht="99.95" customHeight="1">
      <c r="A13" s="71" t="s">
        <v>18</v>
      </c>
      <c r="B13" s="74" t="s">
        <v>19</v>
      </c>
      <c r="C13" s="76" t="s">
        <v>20</v>
      </c>
      <c r="D13" s="79"/>
      <c r="E13" s="34">
        <v>32</v>
      </c>
      <c r="F13" s="35">
        <v>24</v>
      </c>
      <c r="G13" s="36">
        <v>54</v>
      </c>
      <c r="H13" s="36">
        <v>52</v>
      </c>
      <c r="I13" s="36">
        <v>104</v>
      </c>
      <c r="J13" s="36"/>
      <c r="K13" s="36"/>
      <c r="L13" s="36"/>
      <c r="M13" s="37"/>
      <c r="N13" s="34">
        <f>SUM(F13:M13)</f>
        <v>234</v>
      </c>
      <c r="O13" s="80"/>
      <c r="P13" s="82">
        <v>99</v>
      </c>
    </row>
    <row r="14" spans="1:16" ht="99.95" customHeight="1">
      <c r="A14" s="70"/>
      <c r="B14" s="73"/>
      <c r="C14" s="73"/>
      <c r="D14" s="78"/>
      <c r="E14" s="39">
        <v>34</v>
      </c>
      <c r="F14" s="40"/>
      <c r="G14" s="41"/>
      <c r="H14" s="41">
        <v>79</v>
      </c>
      <c r="I14" s="41">
        <v>71</v>
      </c>
      <c r="J14" s="41">
        <v>109</v>
      </c>
      <c r="K14" s="41">
        <v>77</v>
      </c>
      <c r="L14" s="41">
        <v>20</v>
      </c>
      <c r="M14" s="42">
        <v>43</v>
      </c>
      <c r="N14" s="39">
        <f>SUM(F14:M14)</f>
        <v>399</v>
      </c>
      <c r="O14" s="81"/>
      <c r="P14" s="83"/>
    </row>
    <row r="15" spans="1:16">
      <c r="A15" s="66" t="s">
        <v>14</v>
      </c>
      <c r="B15" s="44"/>
      <c r="C15" s="28"/>
      <c r="D15" s="45"/>
      <c r="E15" s="46"/>
      <c r="F15" s="47">
        <f t="shared" ref="F15:N15" si="2">SUM(F13:F14)</f>
        <v>24</v>
      </c>
      <c r="G15" s="48">
        <f t="shared" si="2"/>
        <v>54</v>
      </c>
      <c r="H15" s="48">
        <f t="shared" si="2"/>
        <v>131</v>
      </c>
      <c r="I15" s="48">
        <f t="shared" si="2"/>
        <v>175</v>
      </c>
      <c r="J15" s="48">
        <f t="shared" si="2"/>
        <v>109</v>
      </c>
      <c r="K15" s="48">
        <f t="shared" si="2"/>
        <v>77</v>
      </c>
      <c r="L15" s="48">
        <f t="shared" si="2"/>
        <v>20</v>
      </c>
      <c r="M15" s="45">
        <f t="shared" si="2"/>
        <v>43</v>
      </c>
      <c r="N15" s="46">
        <f t="shared" si="2"/>
        <v>633</v>
      </c>
      <c r="O15" s="49"/>
      <c r="P15" s="33"/>
    </row>
    <row r="16" spans="1:16" s="1" customFormat="1">
      <c r="A16" s="67" t="s">
        <v>8</v>
      </c>
      <c r="B16" s="50"/>
      <c r="C16" s="51"/>
      <c r="D16" s="52"/>
      <c r="E16" s="53"/>
      <c r="F16" s="54">
        <f t="shared" ref="F16:N16" si="3">SUM(F15,F12,F9)</f>
        <v>82</v>
      </c>
      <c r="G16" s="55">
        <f t="shared" si="3"/>
        <v>163</v>
      </c>
      <c r="H16" s="55">
        <f t="shared" si="3"/>
        <v>421</v>
      </c>
      <c r="I16" s="55">
        <f t="shared" si="3"/>
        <v>567</v>
      </c>
      <c r="J16" s="55">
        <f t="shared" si="3"/>
        <v>332</v>
      </c>
      <c r="K16" s="55">
        <f t="shared" si="3"/>
        <v>247</v>
      </c>
      <c r="L16" s="55">
        <f t="shared" si="3"/>
        <v>79</v>
      </c>
      <c r="M16" s="52">
        <f t="shared" si="3"/>
        <v>147</v>
      </c>
      <c r="N16" s="53">
        <f t="shared" si="3"/>
        <v>2038</v>
      </c>
      <c r="O16" s="56"/>
      <c r="P16" s="38"/>
    </row>
    <row r="17" spans="1:16" s="1" customFormat="1">
      <c r="A17" s="68" t="s">
        <v>21</v>
      </c>
      <c r="B17" s="57"/>
      <c r="C17" s="58"/>
      <c r="D17" s="59"/>
      <c r="E17" s="60"/>
      <c r="F17" s="61">
        <f t="shared" ref="F17:N17" si="4">F16/$N$16</f>
        <v>4.0235525024533897E-2</v>
      </c>
      <c r="G17" s="62">
        <f t="shared" si="4"/>
        <v>7.9980372914622205E-2</v>
      </c>
      <c r="H17" s="62">
        <f t="shared" si="4"/>
        <v>0.20657507360156999</v>
      </c>
      <c r="I17" s="62">
        <f t="shared" si="4"/>
        <v>0.27821393523061799</v>
      </c>
      <c r="J17" s="62">
        <f t="shared" si="4"/>
        <v>0.162904808635918</v>
      </c>
      <c r="K17" s="62">
        <f t="shared" si="4"/>
        <v>0.121197252208047</v>
      </c>
      <c r="L17" s="62">
        <f t="shared" si="4"/>
        <v>3.8763493621197201E-2</v>
      </c>
      <c r="M17" s="63">
        <f t="shared" si="4"/>
        <v>7.2129538763493595E-2</v>
      </c>
      <c r="N17" s="64">
        <f t="shared" si="4"/>
        <v>1</v>
      </c>
      <c r="O17" s="65"/>
      <c r="P17" s="43"/>
    </row>
  </sheetData>
  <mergeCells count="18">
    <mergeCell ref="O7:O8"/>
    <mergeCell ref="O10:O11"/>
    <mergeCell ref="O13:O14"/>
    <mergeCell ref="P7:P8"/>
    <mergeCell ref="P10:P11"/>
    <mergeCell ref="P13:P14"/>
    <mergeCell ref="C7:C8"/>
    <mergeCell ref="C10:C11"/>
    <mergeCell ref="C13:C14"/>
    <mergeCell ref="D7:D8"/>
    <mergeCell ref="D10:D11"/>
    <mergeCell ref="D13:D14"/>
    <mergeCell ref="A7:A8"/>
    <mergeCell ref="A10:A11"/>
    <mergeCell ref="A13:A14"/>
    <mergeCell ref="B7:B8"/>
    <mergeCell ref="B10:B11"/>
    <mergeCell ref="B13:B14"/>
  </mergeCells>
  <pageMargins left="0.196850393700787" right="0.196850393700787" top="0.196850393700787" bottom="0.196850393700787" header="0.511811023622047" footer="0.511811023622047"/>
  <pageSetup paperSize="9" scale="63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LOIS W</vt:lpstr>
      <vt:lpstr>'LOIS W'!Print_Area</vt:lpstr>
      <vt:lpstr>'LOIS W'!Print_Titles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Dators</cp:lastModifiedBy>
  <dcterms:created xsi:type="dcterms:W3CDTF">2020-09-14T10:11:00Z</dcterms:created>
  <dcterms:modified xsi:type="dcterms:W3CDTF">2026-08-20T09:57:55Z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2B96482E0E1F40DD87A0A9FD625A8A7C_12</vt:lpwstr>
  </property>
  <property fmtid="{D5CDD505-2E9C-101B-9397-08002B2CF9AE}" pid="3" name="KSOProductBuildVer">
    <vt:lpwstr>1033-12.1.0.28032</vt:lpwstr>
  </property>
  <property fmtid="{D5CDD505-2E9C-101B-9397-08002B2CF9AE}" pid="4" name="CalculationRule">
    <vt:i4>0</vt:i4>
  </property>
</Properties>
</file>